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defaultThemeVersion="124226"/>
  <xr:revisionPtr revIDLastSave="0" documentId="13_ncr:1_{6ABB47D3-F4C9-4E33-9A92-ADDA96D9150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Ziniarastis" sheetId="1" r:id="rId1"/>
  </sheets>
  <definedNames>
    <definedName name="_xlnm.Print_Area" localSheetId="0">Ziniarastis!$A$3:$F$31</definedName>
  </definedNames>
  <calcPr calcId="191029"/>
</workbook>
</file>

<file path=xl/calcChain.xml><?xml version="1.0" encoding="utf-8"?>
<calcChain xmlns="http://schemas.openxmlformats.org/spreadsheetml/2006/main">
  <c r="F19" i="1" l="1"/>
  <c r="F20" i="1"/>
  <c r="F21" i="1"/>
  <c r="F22" i="1"/>
  <c r="F23" i="1"/>
  <c r="F24" i="1"/>
  <c r="F13" i="1" l="1"/>
  <c r="F14" i="1" l="1"/>
  <c r="F15" i="1" l="1"/>
  <c r="F12" i="1" l="1"/>
  <c r="F18" i="1" l="1"/>
  <c r="F25" i="1" s="1"/>
  <c r="F11" i="1" l="1"/>
  <c r="F16" i="1" l="1"/>
  <c r="F26" i="1" s="1"/>
  <c r="F27" i="1" l="1"/>
  <c r="F28" i="1" s="1"/>
</calcChain>
</file>

<file path=xl/sharedStrings.xml><?xml version="1.0" encoding="utf-8"?>
<sst xmlns="http://schemas.openxmlformats.org/spreadsheetml/2006/main" count="62" uniqueCount="49">
  <si>
    <t>Eil. Nr.</t>
  </si>
  <si>
    <t>Pozicijos</t>
  </si>
  <si>
    <t>Mato        vnt.</t>
  </si>
  <si>
    <t>Pagal pirkimo dokumentus</t>
  </si>
  <si>
    <t>Kiekis</t>
  </si>
  <si>
    <t>Vnt. kaina be PVM, Eur</t>
  </si>
  <si>
    <t>Suma, Eur</t>
  </si>
  <si>
    <t>1.</t>
  </si>
  <si>
    <t>kompl.</t>
  </si>
  <si>
    <t>BENDROJI DALIS</t>
  </si>
  <si>
    <t>2.</t>
  </si>
  <si>
    <t>Pastaba:</t>
  </si>
  <si>
    <t>DARBŲ KAINŲ ŽINIARAŠTIS</t>
  </si>
  <si>
    <t>Viso (Bendroji dalis)</t>
  </si>
  <si>
    <t/>
  </si>
  <si>
    <t>VISO DARBAMS</t>
  </si>
  <si>
    <t>PVM</t>
  </si>
  <si>
    <t>VISO su PVM</t>
  </si>
  <si>
    <t>Išpildomieji brėžiniai ir statinių kadastriniai matavimai</t>
  </si>
  <si>
    <t>1.1</t>
  </si>
  <si>
    <t>1.2</t>
  </si>
  <si>
    <t>1.3</t>
  </si>
  <si>
    <t>1.4</t>
  </si>
  <si>
    <t>2.1</t>
  </si>
  <si>
    <t>Inžineriniai tyrinėjimai (topografija ir geologija)</t>
  </si>
  <si>
    <t>Mokymai ir priežiūros instrukcijos</t>
  </si>
  <si>
    <t>Kainų žiniaraščiuose įvardyti darbai yra įskaitant medžiagas, įrangą ir visus darbus, kaip nurodyta Užsakovo reikalavimuose.</t>
  </si>
  <si>
    <t>Užsakovas: UAB "Giraitės vandenys"</t>
  </si>
  <si>
    <t>Projektiniai pasiūlymai</t>
  </si>
  <si>
    <t>Techninis darbo projektas</t>
  </si>
  <si>
    <t>1.5</t>
  </si>
  <si>
    <t>NUOTEKŲ VALYMO ĮRENGINIAI</t>
  </si>
  <si>
    <t>Mechaninio valymo grandis</t>
  </si>
  <si>
    <t>Biologinio valymo grandis</t>
  </si>
  <si>
    <t>Dumblo tankinimas</t>
  </si>
  <si>
    <t>Nuotekų matavimas ir išleidimas, mėginių ėmimas</t>
  </si>
  <si>
    <t>Automatinis valdymas ir duomenų perdavimo sistema (SCADA)</t>
  </si>
  <si>
    <t>2.2</t>
  </si>
  <si>
    <t>2.3</t>
  </si>
  <si>
    <t>2.4</t>
  </si>
  <si>
    <t>2.5</t>
  </si>
  <si>
    <t>2.6</t>
  </si>
  <si>
    <t>Viso (Nuotekų valymo įrenginiai)</t>
  </si>
  <si>
    <t>2.7</t>
  </si>
  <si>
    <t>Technologinis pastatas</t>
  </si>
  <si>
    <t>Gerbūvis, aptvėrimas</t>
  </si>
  <si>
    <t>Sutarties pavadinimas: Panevėžiuko nuotekų valymo įrenginių Žalioji g. 17, Panevėžiuko k., Babtų sen., Kauno r. sav. rekonstrukcija</t>
  </si>
  <si>
    <t xml:space="preserve">Rangovas: &lt;...&gt; </t>
  </si>
  <si>
    <t>Pirkimo sąlygų 8 priedas „Žiniaraštis“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</si>
</sst>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.00\ _L_t_-;\-* #,##0.00\ _L_t_-;_-* &quot;-&quot;??\ _L_t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</cellStyleXfs>
  <cellXfs count="31">
    <xf numFmtId="0" fontId="0" fillId="0" borderId="0" xfId="0"/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" fontId="4" fillId="2" borderId="1" xfId="0" applyNumberFormat="1" applyFont="1" applyFill="1" applyBorder="1" applyAlignment="1">
      <alignment horizontal="center" vertical="center"/>
    </xf>
    <xf numFmtId="16" fontId="4" fillId="2" borderId="1" xfId="0" applyNumberFormat="1" applyFont="1" applyFill="1" applyBorder="1" applyAlignment="1">
      <alignment horizontal="left" vertical="center"/>
    </xf>
    <xf numFmtId="1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0" fillId="0" borderId="1" xfId="0" applyBorder="1"/>
    <xf numFmtId="2" fontId="0" fillId="0" borderId="1" xfId="0" applyNumberFormat="1" applyBorder="1"/>
    <xf numFmtId="0" fontId="4" fillId="0" borderId="1" xfId="0" applyFont="1" applyBorder="1" applyAlignment="1">
      <alignment vertical="center" wrapText="1"/>
    </xf>
    <xf numFmtId="2" fontId="4" fillId="0" borderId="1" xfId="0" applyNumberFormat="1" applyFont="1" applyBorder="1"/>
    <xf numFmtId="0" fontId="7" fillId="0" borderId="1" xfId="0" applyFont="1" applyBorder="1" applyAlignment="1">
      <alignment vertical="center" wrapText="1"/>
    </xf>
    <xf numFmtId="2" fontId="8" fillId="2" borderId="1" xfId="4" applyNumberFormat="1" applyFont="1" applyFill="1" applyBorder="1" applyAlignment="1">
      <alignment horizontal="right" vertical="center"/>
    </xf>
    <xf numFmtId="0" fontId="9" fillId="0" borderId="1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left" vertical="center" wrapText="1"/>
    </xf>
    <xf numFmtId="2" fontId="9" fillId="0" borderId="1" xfId="3" applyNumberFormat="1" applyFont="1" applyBorder="1" applyAlignment="1">
      <alignment horizontal="right" vertical="center" wrapText="1"/>
    </xf>
    <xf numFmtId="4" fontId="9" fillId="0" borderId="1" xfId="3" applyNumberFormat="1" applyFont="1" applyBorder="1" applyAlignment="1">
      <alignment vertical="center" wrapText="1"/>
    </xf>
    <xf numFmtId="4" fontId="9" fillId="0" borderId="1" xfId="3" applyNumberFormat="1" applyFont="1" applyBorder="1" applyAlignment="1">
      <alignment horizontal="right" vertical="center" wrapText="1"/>
    </xf>
    <xf numFmtId="0" fontId="4" fillId="0" borderId="0" xfId="0" applyFont="1"/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10" fillId="0" borderId="0" xfId="0" applyFont="1" applyAlignment="1">
      <alignment horizontal="right"/>
    </xf>
  </cellXfs>
  <cellStyles count="5">
    <cellStyle name="Comma" xfId="4" builtinId="3"/>
    <cellStyle name="Comma 2" xfId="2" xr:uid="{00000000-0005-0000-0000-000001000000}"/>
    <cellStyle name="Excel Built-in Normal" xfId="3" xr:uid="{00000000-0005-0000-0000-000002000000}"/>
    <cellStyle name="Normal" xfId="0" builtinId="0"/>
    <cellStyle name="Normal 2" xfId="1" xr:uid="{00000000-0005-0000-0000-000004000000}"/>
  </cellStyles>
  <dxfs count="0"/>
  <tableStyles count="0" defaultTableStyle="TableStyleMedium2" defaultPivotStyle="PivotStyleMedium9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1"/>
  <sheetViews>
    <sheetView tabSelected="1" zoomScale="85" zoomScaleNormal="85" zoomScaleSheetLayoutView="100" workbookViewId="0">
      <selection activeCell="H6" sqref="H6"/>
    </sheetView>
  </sheetViews>
  <sheetFormatPr defaultRowHeight="14.5" x14ac:dyDescent="0.35"/>
  <cols>
    <col min="1" max="1" width="7.54296875" customWidth="1"/>
    <col min="2" max="2" width="55.453125" customWidth="1"/>
    <col min="5" max="5" width="13.36328125" customWidth="1"/>
    <col min="6" max="6" width="14.54296875" customWidth="1"/>
  </cols>
  <sheetData>
    <row r="1" spans="1:6" x14ac:dyDescent="0.35">
      <c r="C1" s="30" t="s">
        <v>48</v>
      </c>
      <c r="D1" s="30"/>
      <c r="E1" s="30"/>
      <c r="F1" s="30"/>
    </row>
    <row r="3" spans="1:6" ht="31" customHeight="1" x14ac:dyDescent="0.35">
      <c r="A3" s="24" t="s">
        <v>46</v>
      </c>
      <c r="B3" s="24"/>
      <c r="C3" s="24"/>
      <c r="D3" s="24"/>
      <c r="E3" s="24"/>
      <c r="F3" s="24"/>
    </row>
    <row r="4" spans="1:6" ht="21.65" customHeight="1" x14ac:dyDescent="0.35">
      <c r="A4" s="25" t="s">
        <v>27</v>
      </c>
      <c r="B4" s="25"/>
      <c r="C4" s="25"/>
      <c r="D4" s="25"/>
      <c r="E4" s="25"/>
      <c r="F4" s="25"/>
    </row>
    <row r="5" spans="1:6" ht="21.65" customHeight="1" x14ac:dyDescent="0.35">
      <c r="A5" s="25" t="s">
        <v>47</v>
      </c>
      <c r="B5" s="25"/>
      <c r="C5" s="25"/>
      <c r="D5" s="25"/>
      <c r="E5" s="25"/>
      <c r="F5" s="25"/>
    </row>
    <row r="6" spans="1:6" ht="19.75" customHeight="1" x14ac:dyDescent="0.35">
      <c r="B6" s="1"/>
      <c r="C6" s="1"/>
      <c r="D6" s="1"/>
      <c r="E6" s="1"/>
      <c r="F6" s="1"/>
    </row>
    <row r="7" spans="1:6" ht="24" customHeight="1" x14ac:dyDescent="0.35">
      <c r="B7" s="2" t="s">
        <v>12</v>
      </c>
    </row>
    <row r="8" spans="1:6" x14ac:dyDescent="0.35">
      <c r="A8" s="27" t="s">
        <v>0</v>
      </c>
      <c r="B8" s="27" t="s">
        <v>1</v>
      </c>
      <c r="C8" s="28" t="s">
        <v>2</v>
      </c>
      <c r="D8" s="29" t="s">
        <v>3</v>
      </c>
      <c r="E8" s="29"/>
      <c r="F8" s="29"/>
    </row>
    <row r="9" spans="1:6" ht="31.25" customHeight="1" x14ac:dyDescent="0.35">
      <c r="A9" s="27"/>
      <c r="B9" s="27"/>
      <c r="C9" s="28"/>
      <c r="D9" s="3" t="s">
        <v>4</v>
      </c>
      <c r="E9" s="4" t="s">
        <v>5</v>
      </c>
      <c r="F9" s="5" t="s">
        <v>6</v>
      </c>
    </row>
    <row r="10" spans="1:6" x14ac:dyDescent="0.35">
      <c r="A10" s="6" t="s">
        <v>7</v>
      </c>
      <c r="B10" s="7" t="s">
        <v>9</v>
      </c>
      <c r="C10" s="6"/>
      <c r="D10" s="6"/>
      <c r="E10" s="6"/>
      <c r="F10" s="6"/>
    </row>
    <row r="11" spans="1:6" ht="18" customHeight="1" x14ac:dyDescent="0.35">
      <c r="A11" s="8" t="s">
        <v>19</v>
      </c>
      <c r="B11" s="9" t="s">
        <v>24</v>
      </c>
      <c r="C11" s="10" t="s">
        <v>8</v>
      </c>
      <c r="D11" s="11">
        <v>1</v>
      </c>
      <c r="E11" s="12"/>
      <c r="F11" s="13">
        <f>D11*E11</f>
        <v>0</v>
      </c>
    </row>
    <row r="12" spans="1:6" x14ac:dyDescent="0.35">
      <c r="A12" s="8" t="s">
        <v>20</v>
      </c>
      <c r="B12" s="9" t="s">
        <v>28</v>
      </c>
      <c r="C12" s="10" t="s">
        <v>8</v>
      </c>
      <c r="D12" s="11">
        <v>1</v>
      </c>
      <c r="E12" s="12"/>
      <c r="F12" s="13">
        <f>D12*E12</f>
        <v>0</v>
      </c>
    </row>
    <row r="13" spans="1:6" x14ac:dyDescent="0.35">
      <c r="A13" s="8" t="s">
        <v>21</v>
      </c>
      <c r="B13" s="9" t="s">
        <v>29</v>
      </c>
      <c r="C13" s="10" t="s">
        <v>8</v>
      </c>
      <c r="D13" s="11">
        <v>1</v>
      </c>
      <c r="E13" s="12"/>
      <c r="F13" s="13">
        <f>D13*E13</f>
        <v>0</v>
      </c>
    </row>
    <row r="14" spans="1:6" x14ac:dyDescent="0.35">
      <c r="A14" s="8" t="s">
        <v>22</v>
      </c>
      <c r="B14" s="9" t="s">
        <v>18</v>
      </c>
      <c r="C14" s="10" t="s">
        <v>8</v>
      </c>
      <c r="D14" s="11">
        <v>1</v>
      </c>
      <c r="E14" s="12"/>
      <c r="F14" s="13">
        <f>D14*E14</f>
        <v>0</v>
      </c>
    </row>
    <row r="15" spans="1:6" x14ac:dyDescent="0.35">
      <c r="A15" s="8" t="s">
        <v>30</v>
      </c>
      <c r="B15" s="9" t="s">
        <v>25</v>
      </c>
      <c r="C15" s="10" t="s">
        <v>8</v>
      </c>
      <c r="D15" s="11">
        <v>1</v>
      </c>
      <c r="E15" s="12"/>
      <c r="F15" s="13">
        <f t="shared" ref="F15" si="0">D15*E15</f>
        <v>0</v>
      </c>
    </row>
    <row r="16" spans="1:6" ht="17" customHeight="1" x14ac:dyDescent="0.35">
      <c r="A16" s="12"/>
      <c r="B16" s="14" t="s">
        <v>13</v>
      </c>
      <c r="C16" s="12"/>
      <c r="D16" s="12"/>
      <c r="E16" s="12"/>
      <c r="F16" s="15">
        <f>SUM(F11:F15)</f>
        <v>0</v>
      </c>
    </row>
    <row r="17" spans="1:6" ht="17" customHeight="1" x14ac:dyDescent="0.35">
      <c r="A17" s="6" t="s">
        <v>10</v>
      </c>
      <c r="B17" s="7" t="s">
        <v>31</v>
      </c>
      <c r="C17" s="6"/>
      <c r="D17" s="6"/>
      <c r="E17" s="6"/>
      <c r="F17" s="6"/>
    </row>
    <row r="18" spans="1:6" x14ac:dyDescent="0.35">
      <c r="A18" s="8" t="s">
        <v>23</v>
      </c>
      <c r="B18" s="16" t="s">
        <v>44</v>
      </c>
      <c r="C18" s="10" t="s">
        <v>8</v>
      </c>
      <c r="D18" s="11">
        <v>1</v>
      </c>
      <c r="E18" s="12"/>
      <c r="F18" s="13">
        <f>D18*E18</f>
        <v>0</v>
      </c>
    </row>
    <row r="19" spans="1:6" x14ac:dyDescent="0.35">
      <c r="A19" s="8" t="s">
        <v>37</v>
      </c>
      <c r="B19" s="16" t="s">
        <v>32</v>
      </c>
      <c r="C19" s="10" t="s">
        <v>8</v>
      </c>
      <c r="D19" s="11">
        <v>1</v>
      </c>
      <c r="E19" s="12"/>
      <c r="F19" s="13">
        <f>D19*E19</f>
        <v>0</v>
      </c>
    </row>
    <row r="20" spans="1:6" x14ac:dyDescent="0.35">
      <c r="A20" s="8" t="s">
        <v>38</v>
      </c>
      <c r="B20" s="16" t="s">
        <v>33</v>
      </c>
      <c r="C20" s="10" t="s">
        <v>8</v>
      </c>
      <c r="D20" s="11">
        <v>1</v>
      </c>
      <c r="E20" s="12"/>
      <c r="F20" s="13">
        <f t="shared" ref="F20:F24" si="1">D20*E20</f>
        <v>0</v>
      </c>
    </row>
    <row r="21" spans="1:6" x14ac:dyDescent="0.35">
      <c r="A21" s="8" t="s">
        <v>39</v>
      </c>
      <c r="B21" s="16" t="s">
        <v>34</v>
      </c>
      <c r="C21" s="10" t="s">
        <v>8</v>
      </c>
      <c r="D21" s="11">
        <v>1</v>
      </c>
      <c r="E21" s="12"/>
      <c r="F21" s="13">
        <f t="shared" si="1"/>
        <v>0</v>
      </c>
    </row>
    <row r="22" spans="1:6" x14ac:dyDescent="0.35">
      <c r="A22" s="8" t="s">
        <v>40</v>
      </c>
      <c r="B22" s="16" t="s">
        <v>35</v>
      </c>
      <c r="C22" s="10" t="s">
        <v>8</v>
      </c>
      <c r="D22" s="11">
        <v>1</v>
      </c>
      <c r="E22" s="12"/>
      <c r="F22" s="13">
        <f t="shared" si="1"/>
        <v>0</v>
      </c>
    </row>
    <row r="23" spans="1:6" x14ac:dyDescent="0.35">
      <c r="A23" s="8" t="s">
        <v>41</v>
      </c>
      <c r="B23" s="16" t="s">
        <v>36</v>
      </c>
      <c r="C23" s="10" t="s">
        <v>8</v>
      </c>
      <c r="D23" s="11">
        <v>1</v>
      </c>
      <c r="E23" s="12"/>
      <c r="F23" s="13">
        <f t="shared" si="1"/>
        <v>0</v>
      </c>
    </row>
    <row r="24" spans="1:6" x14ac:dyDescent="0.35">
      <c r="A24" s="8" t="s">
        <v>43</v>
      </c>
      <c r="B24" s="16" t="s">
        <v>45</v>
      </c>
      <c r="C24" s="10" t="s">
        <v>8</v>
      </c>
      <c r="D24" s="11">
        <v>1</v>
      </c>
      <c r="E24" s="12"/>
      <c r="F24" s="13">
        <f t="shared" si="1"/>
        <v>0</v>
      </c>
    </row>
    <row r="25" spans="1:6" ht="17" customHeight="1" x14ac:dyDescent="0.35">
      <c r="A25" s="8"/>
      <c r="B25" s="14" t="s">
        <v>42</v>
      </c>
      <c r="C25" s="12"/>
      <c r="D25" s="12"/>
      <c r="E25" s="12"/>
      <c r="F25" s="15">
        <f>SUM(F18:F24)</f>
        <v>0</v>
      </c>
    </row>
    <row r="26" spans="1:6" ht="15.5" x14ac:dyDescent="0.35">
      <c r="A26" s="6" t="s">
        <v>14</v>
      </c>
      <c r="B26" s="7" t="s">
        <v>15</v>
      </c>
      <c r="C26" s="6"/>
      <c r="D26" s="6"/>
      <c r="E26" s="6"/>
      <c r="F26" s="17">
        <f>F16+F25</f>
        <v>0</v>
      </c>
    </row>
    <row r="27" spans="1:6" ht="15.5" x14ac:dyDescent="0.35">
      <c r="A27" s="18" t="s">
        <v>14</v>
      </c>
      <c r="B27" s="19" t="s">
        <v>16</v>
      </c>
      <c r="C27" s="18"/>
      <c r="D27" s="20"/>
      <c r="E27" s="21"/>
      <c r="F27" s="22">
        <f>ROUND(F26*0.21,2)</f>
        <v>0</v>
      </c>
    </row>
    <row r="28" spans="1:6" ht="15.5" x14ac:dyDescent="0.35">
      <c r="A28" s="18" t="s">
        <v>14</v>
      </c>
      <c r="B28" s="19" t="s">
        <v>17</v>
      </c>
      <c r="C28" s="18"/>
      <c r="D28" s="20"/>
      <c r="E28" s="21"/>
      <c r="F28" s="22">
        <f>F27+F26</f>
        <v>0</v>
      </c>
    </row>
    <row r="29" spans="1:6" ht="12" customHeight="1" x14ac:dyDescent="0.35"/>
    <row r="30" spans="1:6" x14ac:dyDescent="0.35">
      <c r="B30" s="23" t="s">
        <v>11</v>
      </c>
    </row>
    <row r="31" spans="1:6" ht="13.25" customHeight="1" x14ac:dyDescent="0.35">
      <c r="B31" s="26" t="s">
        <v>26</v>
      </c>
      <c r="C31" s="26"/>
      <c r="D31" s="26"/>
      <c r="E31" s="26"/>
      <c r="F31" s="26"/>
    </row>
  </sheetData>
  <mergeCells count="9">
    <mergeCell ref="C1:F1"/>
    <mergeCell ref="A3:F3"/>
    <mergeCell ref="A5:F5"/>
    <mergeCell ref="A4:F4"/>
    <mergeCell ref="B31:F31"/>
    <mergeCell ref="A8:A9"/>
    <mergeCell ref="B8:B9"/>
    <mergeCell ref="C8:C9"/>
    <mergeCell ref="D8:F8"/>
  </mergeCells>
  <pageMargins left="0.98425196850393704" right="0.70866141732283472" top="0.74803149606299213" bottom="0.74803149606299213" header="0.31496062992125984" footer="0.31496062992125984"/>
  <pageSetup paperSize="9" scale="7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Ziniarastis</vt:lpstr>
      <vt:lpstr>Ziniarastis!Print_Area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2026-05-06T11:44:02Z</dcterms:modified>
</cp:coreProperties>
</file>